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montoya\Desktop\CONTRATOS\2. Equipos de Laboratorio\2026\Procesos contractuales\0. RADICADOS\5. SA - CALIBRACIONES\Estudio de mercado\"/>
    </mc:Choice>
  </mc:AlternateContent>
  <bookViews>
    <workbookView xWindow="-120" yWindow="-120" windowWidth="20730" windowHeight="11160" activeTab="1"/>
  </bookViews>
  <sheets>
    <sheet name="COTIZACIONES" sheetId="5" r:id="rId1"/>
    <sheet name="Prome. Cot. e Ind." sheetId="6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" i="6" l="1"/>
  <c r="F6" i="6"/>
  <c r="F4" i="6"/>
  <c r="K5" i="5"/>
  <c r="K6" i="5"/>
  <c r="K4" i="5"/>
  <c r="I6" i="5" l="1"/>
  <c r="J6" i="5" s="1"/>
  <c r="I5" i="5"/>
  <c r="J5" i="5" s="1"/>
  <c r="I4" i="5"/>
  <c r="J4" i="5" s="1"/>
  <c r="F5" i="5" l="1"/>
  <c r="G5" i="5"/>
  <c r="F6" i="5"/>
  <c r="G6" i="5"/>
  <c r="F4" i="5" l="1"/>
  <c r="G4" i="5" s="1"/>
  <c r="G5" i="6" l="1"/>
  <c r="H5" i="6" s="1"/>
  <c r="G6" i="6"/>
  <c r="H6" i="6" s="1"/>
  <c r="G4" i="6"/>
  <c r="H4" i="6" s="1"/>
  <c r="H7" i="6" l="1"/>
</calcChain>
</file>

<file path=xl/sharedStrings.xml><?xml version="1.0" encoding="utf-8"?>
<sst xmlns="http://schemas.openxmlformats.org/spreadsheetml/2006/main" count="27" uniqueCount="16">
  <si>
    <t>TOTAL:</t>
  </si>
  <si>
    <t>Ref.</t>
  </si>
  <si>
    <t>No.</t>
  </si>
  <si>
    <t>EQUIPO</t>
  </si>
  <si>
    <t>No. Metrologico</t>
  </si>
  <si>
    <t>CONAMET</t>
  </si>
  <si>
    <t xml:space="preserve">Valor Unitario </t>
  </si>
  <si>
    <t xml:space="preserve"> IVA</t>
  </si>
  <si>
    <t>Promedio precios del  mercado</t>
  </si>
  <si>
    <t>Promedio unitario</t>
  </si>
  <si>
    <t>TERMÓMETRO DE RADIACIÓN</t>
  </si>
  <si>
    <t xml:space="preserve">Promedio del valor indexado y promedio valor del mercado </t>
  </si>
  <si>
    <t>Promedio valor indexado 
(2023-2026)</t>
  </si>
  <si>
    <t>LABCYS</t>
  </si>
  <si>
    <t>Promedio mercado</t>
  </si>
  <si>
    <t>Valor Total incluido 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</si>
</sst>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_-&quot;$&quot;* #,##0_-;\-&quot;$&quot;* #,##0_-;_-&quot;$&quot;* &quot;-&quot;??_-;_-@_-"/>
    <numFmt numFmtId="165" formatCode="_-&quot;$&quot;\ * #,##0_-;\-&quot;$&quot;\ * #,##0_-;_-&quot;$&quot;\ * &quot;-&quot;??_-;_-@_-"/>
    <numFmt numFmtId="166" formatCode="&quot;$&quot;\ #,##0"/>
  </numFmts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color rgb="FF000000"/>
      <name val="Arial"/>
      <family val="2"/>
    </font>
    <font>
      <b/>
      <sz val="8"/>
      <color theme="0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0"/>
      <name val="Arial Narrow"/>
      <family val="2"/>
    </font>
    <font>
      <sz val="10"/>
      <color rgb="FF000000"/>
      <name val="Arial Narrow"/>
      <family val="2"/>
    </font>
    <font>
      <b/>
      <sz val="10"/>
      <color rgb="FF000000"/>
      <name val="Arial Narrow"/>
      <family val="2"/>
    </font>
    <font>
      <b/>
      <sz val="10"/>
      <color theme="1"/>
      <name val="Arial Narrow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theme="1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9" fontId="2" fillId="0" borderId="0" applyFont="0" applyFill="0" applyBorder="0" applyAlignment="0" applyProtection="0"/>
    <xf numFmtId="0" fontId="1" fillId="0" borderId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44" fontId="2" fillId="0" borderId="0" applyFont="0" applyFill="0" applyBorder="0" applyAlignment="0" applyProtection="0"/>
    <xf numFmtId="0" fontId="2" fillId="0" borderId="0"/>
  </cellStyleXfs>
  <cellXfs count="27">
    <xf numFmtId="0" fontId="0" fillId="0" borderId="0" xfId="0"/>
    <xf numFmtId="0" fontId="1" fillId="0" borderId="0" xfId="2"/>
    <xf numFmtId="0" fontId="8" fillId="0" borderId="1" xfId="0" applyFont="1" applyBorder="1" applyAlignment="1">
      <alignment horizontal="center" vertical="center" wrapText="1"/>
    </xf>
    <xf numFmtId="165" fontId="4" fillId="4" borderId="0" xfId="2" applyNumberFormat="1" applyFont="1" applyFill="1" applyBorder="1" applyAlignment="1">
      <alignment vertical="center"/>
    </xf>
    <xf numFmtId="44" fontId="6" fillId="0" borderId="1" xfId="2" applyNumberFormat="1" applyFont="1" applyBorder="1" applyAlignment="1">
      <alignment horizontal="center" vertical="center"/>
    </xf>
    <xf numFmtId="44" fontId="6" fillId="0" borderId="1" xfId="1" applyNumberFormat="1" applyFont="1" applyBorder="1" applyAlignment="1">
      <alignment horizontal="center" vertical="center"/>
    </xf>
    <xf numFmtId="0" fontId="10" fillId="0" borderId="1" xfId="2" applyFont="1" applyBorder="1" applyAlignment="1">
      <alignment horizontal="center" vertical="center" wrapText="1"/>
    </xf>
    <xf numFmtId="0" fontId="9" fillId="3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44" fontId="6" fillId="0" borderId="1" xfId="9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64" fontId="7" fillId="0" borderId="1" xfId="2" applyNumberFormat="1" applyFont="1" applyFill="1" applyBorder="1" applyAlignment="1" applyProtection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166" fontId="6" fillId="0" borderId="1" xfId="1" applyNumberFormat="1" applyFont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 wrapText="1"/>
    </xf>
    <xf numFmtId="0" fontId="7" fillId="5" borderId="4" xfId="6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9" fillId="3" borderId="1" xfId="2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4" borderId="3" xfId="2" applyFont="1" applyFill="1" applyBorder="1" applyAlignment="1">
      <alignment horizontal="center" vertical="center" wrapText="1"/>
    </xf>
    <xf numFmtId="0" fontId="4" fillId="4" borderId="0" xfId="2" applyFont="1" applyFill="1" applyBorder="1" applyAlignment="1">
      <alignment horizontal="center" vertical="center" wrapText="1"/>
    </xf>
    <xf numFmtId="0" fontId="4" fillId="4" borderId="2" xfId="2" applyFont="1" applyFill="1" applyBorder="1" applyAlignment="1">
      <alignment horizontal="center" vertical="center"/>
    </xf>
    <xf numFmtId="0" fontId="4" fillId="4" borderId="0" xfId="2" applyFont="1" applyFill="1" applyBorder="1" applyAlignment="1">
      <alignment horizontal="center" vertical="center"/>
    </xf>
  </cellXfs>
  <cellStyles count="11">
    <cellStyle name="Moneda" xfId="9" builtinId="4"/>
    <cellStyle name="Moneda [0] 2" xfId="3"/>
    <cellStyle name="Normal" xfId="0" builtinId="0"/>
    <cellStyle name="Normal 10" xfId="10"/>
    <cellStyle name="Normal 12" xfId="7"/>
    <cellStyle name="Normal 13" xfId="5"/>
    <cellStyle name="Normal 16" xfId="8"/>
    <cellStyle name="Normal 2" xfId="2"/>
    <cellStyle name="Normal 6" xfId="6"/>
    <cellStyle name="Porcentaje" xfId="1" builtinId="5"/>
    <cellStyle name="Porcentaje 2" xfId="4"/>
  </cellStyles>
  <dxfs count="12">
    <dxf>
      <fill>
        <patternFill>
          <bgColor theme="5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592932</xdr:colOff>
      <xdr:row>30</xdr:row>
      <xdr:rowOff>131763</xdr:rowOff>
    </xdr:to>
    <xdr:sp macro="" textlink="">
      <xdr:nvSpPr>
        <xdr:cNvPr id="2" name="Control 1" hidden="1">
          <a:extLst>
            <a:ext uri="{63B3BB69-23CF-44E3-9099-C40C66FF867C}">
              <a14:compatExt xmlns:a14="http://schemas.microsoft.com/office/drawing/2010/main" spid="_x0000_s11265"/>
            </a:ex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104775" y="400050"/>
          <a:ext cx="907257" cy="5256213"/>
        </a:xfrm>
        <a:prstGeom prst="rect">
          <a:avLst/>
        </a:prstGeom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592932</xdr:colOff>
      <xdr:row>30</xdr:row>
      <xdr:rowOff>131763</xdr:rowOff>
    </xdr:to>
    <xdr:sp macro="" textlink="">
      <xdr:nvSpPr>
        <xdr:cNvPr id="3" name="Control 2" hidden="1">
          <a:extLst>
            <a:ext uri="{63B3BB69-23CF-44E3-9099-C40C66FF867C}">
              <a14:compatExt xmlns:a14="http://schemas.microsoft.com/office/drawing/2010/main" spid="_x0000_s11266"/>
            </a:ex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>
          <a:off x="104775" y="400050"/>
          <a:ext cx="907257" cy="5256213"/>
        </a:xfrm>
        <a:prstGeom prst="rect">
          <a:avLst/>
        </a:prstGeom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592932</xdr:colOff>
      <xdr:row>30</xdr:row>
      <xdr:rowOff>131763</xdr:rowOff>
    </xdr:to>
    <xdr:sp macro="" textlink="">
      <xdr:nvSpPr>
        <xdr:cNvPr id="4" name="Control 3" hidden="1">
          <a:extLst>
            <a:ext uri="{63B3BB69-23CF-44E3-9099-C40C66FF867C}">
              <a14:compatExt xmlns:a14="http://schemas.microsoft.com/office/drawing/2010/main" spid="_x0000_s11267"/>
            </a:ex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/>
      </xdr:nvSpPr>
      <xdr:spPr>
        <a:xfrm>
          <a:off x="104775" y="400050"/>
          <a:ext cx="907257" cy="5256213"/>
        </a:xfrm>
        <a:prstGeom prst="rect">
          <a:avLst/>
        </a:prstGeom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592932</xdr:colOff>
      <xdr:row>30</xdr:row>
      <xdr:rowOff>131763</xdr:rowOff>
    </xdr:to>
    <xdr:pic>
      <xdr:nvPicPr>
        <xdr:cNvPr id="5" name="Control 1" hidden="1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00050"/>
          <a:ext cx="907257" cy="5256213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592932</xdr:colOff>
      <xdr:row>30</xdr:row>
      <xdr:rowOff>131763</xdr:rowOff>
    </xdr:to>
    <xdr:pic>
      <xdr:nvPicPr>
        <xdr:cNvPr id="6" name="Control 2" hidden="1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00050"/>
          <a:ext cx="907257" cy="5256213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592932</xdr:colOff>
      <xdr:row>30</xdr:row>
      <xdr:rowOff>131763</xdr:rowOff>
    </xdr:to>
    <xdr:pic>
      <xdr:nvPicPr>
        <xdr:cNvPr id="7" name="Control 3" hidden="1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00050"/>
          <a:ext cx="907257" cy="5256213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592932</xdr:colOff>
      <xdr:row>31</xdr:row>
      <xdr:rowOff>122238</xdr:rowOff>
    </xdr:to>
    <xdr:sp macro="" textlink="">
      <xdr:nvSpPr>
        <xdr:cNvPr id="8" name="Control 1" hidden="1">
          <a:extLst>
            <a:ext uri="{63B3BB69-23CF-44E3-9099-C40C66FF867C}">
              <a14:compatExt xmlns:a14="http://schemas.microsoft.com/office/drawing/2010/main" spid="_x0000_s11265"/>
            </a:ex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/>
      </xdr:nvSpPr>
      <xdr:spPr>
        <a:xfrm>
          <a:off x="104775" y="400050"/>
          <a:ext cx="907257" cy="5256213"/>
        </a:xfrm>
        <a:prstGeom prst="rect">
          <a:avLst/>
        </a:prstGeom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592932</xdr:colOff>
      <xdr:row>31</xdr:row>
      <xdr:rowOff>122238</xdr:rowOff>
    </xdr:to>
    <xdr:sp macro="" textlink="">
      <xdr:nvSpPr>
        <xdr:cNvPr id="9" name="Control 2" hidden="1">
          <a:extLst>
            <a:ext uri="{63B3BB69-23CF-44E3-9099-C40C66FF867C}">
              <a14:compatExt xmlns:a14="http://schemas.microsoft.com/office/drawing/2010/main" spid="_x0000_s11266"/>
            </a:ex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/>
      </xdr:nvSpPr>
      <xdr:spPr>
        <a:xfrm>
          <a:off x="104775" y="400050"/>
          <a:ext cx="907257" cy="5256213"/>
        </a:xfrm>
        <a:prstGeom prst="rect">
          <a:avLst/>
        </a:prstGeom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592932</xdr:colOff>
      <xdr:row>31</xdr:row>
      <xdr:rowOff>122238</xdr:rowOff>
    </xdr:to>
    <xdr:sp macro="" textlink="">
      <xdr:nvSpPr>
        <xdr:cNvPr id="10" name="Control 3" hidden="1">
          <a:extLst>
            <a:ext uri="{63B3BB69-23CF-44E3-9099-C40C66FF867C}">
              <a14:compatExt xmlns:a14="http://schemas.microsoft.com/office/drawing/2010/main" spid="_x0000_s11267"/>
            </a:ex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/>
      </xdr:nvSpPr>
      <xdr:spPr>
        <a:xfrm>
          <a:off x="104775" y="400050"/>
          <a:ext cx="907257" cy="5256213"/>
        </a:xfrm>
        <a:prstGeom prst="rect">
          <a:avLst/>
        </a:prstGeom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592932</xdr:colOff>
      <xdr:row>31</xdr:row>
      <xdr:rowOff>122238</xdr:rowOff>
    </xdr:to>
    <xdr:pic>
      <xdr:nvPicPr>
        <xdr:cNvPr id="11" name="Control 1" hidden="1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00050"/>
          <a:ext cx="907257" cy="5256213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592932</xdr:colOff>
      <xdr:row>31</xdr:row>
      <xdr:rowOff>122238</xdr:rowOff>
    </xdr:to>
    <xdr:pic>
      <xdr:nvPicPr>
        <xdr:cNvPr id="12" name="Control 2" hidden="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00050"/>
          <a:ext cx="907257" cy="5256213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592932</xdr:colOff>
      <xdr:row>31</xdr:row>
      <xdr:rowOff>122238</xdr:rowOff>
    </xdr:to>
    <xdr:pic>
      <xdr:nvPicPr>
        <xdr:cNvPr id="13" name="Control 3" hidden="1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00050"/>
          <a:ext cx="907257" cy="5256213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B2:K6"/>
  <sheetViews>
    <sheetView zoomScaleNormal="100" workbookViewId="0">
      <selection activeCell="N11" sqref="N11"/>
    </sheetView>
  </sheetViews>
  <sheetFormatPr baseColWidth="10" defaultRowHeight="12.75" x14ac:dyDescent="0.2"/>
  <cols>
    <col min="1" max="1" width="1.5703125" customWidth="1"/>
    <col min="2" max="2" width="4.7109375" customWidth="1"/>
    <col min="3" max="3" width="12" customWidth="1"/>
    <col min="4" max="4" width="26" customWidth="1"/>
    <col min="5" max="6" width="11.28515625" hidden="1" customWidth="1"/>
    <col min="7" max="7" width="12.42578125" customWidth="1"/>
    <col min="8" max="9" width="0" hidden="1" customWidth="1"/>
    <col min="11" max="11" width="10.28515625" customWidth="1"/>
  </cols>
  <sheetData>
    <row r="2" spans="2:11" ht="24" customHeight="1" x14ac:dyDescent="0.2">
      <c r="B2" s="20" t="s">
        <v>2</v>
      </c>
      <c r="C2" s="20" t="s">
        <v>4</v>
      </c>
      <c r="D2" s="21" t="s">
        <v>3</v>
      </c>
      <c r="E2" s="22" t="s">
        <v>5</v>
      </c>
      <c r="F2" s="22"/>
      <c r="G2" s="22"/>
      <c r="H2" s="22" t="s">
        <v>13</v>
      </c>
      <c r="I2" s="22"/>
      <c r="J2" s="22"/>
      <c r="K2" s="18" t="s">
        <v>14</v>
      </c>
    </row>
    <row r="3" spans="2:11" ht="22.5" x14ac:dyDescent="0.2">
      <c r="B3" s="20"/>
      <c r="C3" s="20"/>
      <c r="D3" s="21"/>
      <c r="E3" s="10" t="s">
        <v>6</v>
      </c>
      <c r="F3" s="10" t="s">
        <v>7</v>
      </c>
      <c r="G3" s="10" t="s">
        <v>15</v>
      </c>
      <c r="H3" s="10" t="s">
        <v>6</v>
      </c>
      <c r="I3" s="10" t="s">
        <v>7</v>
      </c>
      <c r="J3" s="10" t="s">
        <v>15</v>
      </c>
      <c r="K3" s="19"/>
    </row>
    <row r="4" spans="2:11" x14ac:dyDescent="0.2">
      <c r="B4" s="2">
        <v>1</v>
      </c>
      <c r="C4" s="14">
        <v>33396</v>
      </c>
      <c r="D4" s="15" t="s">
        <v>10</v>
      </c>
      <c r="E4" s="11">
        <v>897900</v>
      </c>
      <c r="F4" s="11">
        <f>E4*19%</f>
        <v>170601</v>
      </c>
      <c r="G4" s="11">
        <f>+E4+F4</f>
        <v>1068501</v>
      </c>
      <c r="H4" s="11">
        <v>450000</v>
      </c>
      <c r="I4" s="11">
        <f>H4*19%</f>
        <v>85500</v>
      </c>
      <c r="J4" s="11">
        <f>+H4+I4</f>
        <v>535500</v>
      </c>
      <c r="K4" s="11">
        <f>(G4+J4)/2</f>
        <v>802000.5</v>
      </c>
    </row>
    <row r="5" spans="2:11" x14ac:dyDescent="0.2">
      <c r="B5" s="12">
        <v>2</v>
      </c>
      <c r="C5" s="16">
        <v>41090</v>
      </c>
      <c r="D5" s="15" t="s">
        <v>10</v>
      </c>
      <c r="E5" s="11">
        <v>625800</v>
      </c>
      <c r="F5" s="11">
        <f t="shared" ref="F5:F6" si="0">E5*19%</f>
        <v>118902</v>
      </c>
      <c r="G5" s="11">
        <f t="shared" ref="G5:G6" si="1">+E5+F5</f>
        <v>744702</v>
      </c>
      <c r="H5" s="11">
        <v>450000</v>
      </c>
      <c r="I5" s="11">
        <f t="shared" ref="I5:I6" si="2">H5*19%</f>
        <v>85500</v>
      </c>
      <c r="J5" s="11">
        <f t="shared" ref="J5:J6" si="3">+H5+I5</f>
        <v>535500</v>
      </c>
      <c r="K5" s="11">
        <f t="shared" ref="K5:K6" si="4">(G5+J5)/2</f>
        <v>640101</v>
      </c>
    </row>
    <row r="6" spans="2:11" x14ac:dyDescent="0.2">
      <c r="B6" s="12">
        <v>3</v>
      </c>
      <c r="C6" s="17">
        <v>41092</v>
      </c>
      <c r="D6" s="15" t="s">
        <v>10</v>
      </c>
      <c r="E6" s="11">
        <v>897900</v>
      </c>
      <c r="F6" s="11">
        <f t="shared" si="0"/>
        <v>170601</v>
      </c>
      <c r="G6" s="11">
        <f t="shared" si="1"/>
        <v>1068501</v>
      </c>
      <c r="H6" s="11">
        <v>450000</v>
      </c>
      <c r="I6" s="11">
        <f t="shared" si="2"/>
        <v>85500</v>
      </c>
      <c r="J6" s="11">
        <f t="shared" si="3"/>
        <v>535500</v>
      </c>
      <c r="K6" s="11">
        <f t="shared" si="4"/>
        <v>802000.5</v>
      </c>
    </row>
  </sheetData>
  <mergeCells count="6">
    <mergeCell ref="K2:K3"/>
    <mergeCell ref="B2:B3"/>
    <mergeCell ref="C2:C3"/>
    <mergeCell ref="D2:D3"/>
    <mergeCell ref="E2:G2"/>
    <mergeCell ref="H2:J2"/>
  </mergeCells>
  <conditionalFormatting sqref="D4">
    <cfRule type="expression" dxfId="11" priority="13">
      <formula>$F4="BAJA"</formula>
    </cfRule>
    <cfRule type="expression" dxfId="10" priority="14">
      <formula>$G4="EN GARANTÍA"</formula>
    </cfRule>
    <cfRule type="expression" dxfId="9" priority="15">
      <formula>$F4="INACTIVO"</formula>
    </cfRule>
  </conditionalFormatting>
  <conditionalFormatting sqref="D5:D6">
    <cfRule type="expression" dxfId="8" priority="1">
      <formula>$F5="BAJA"</formula>
    </cfRule>
    <cfRule type="expression" dxfId="7" priority="2">
      <formula>$G5="EN GARANTÍA"</formula>
    </cfRule>
    <cfRule type="expression" dxfId="6" priority="3">
      <formula>$F5="INACTIVO"</formula>
    </cfRule>
  </conditionalFormatting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7"/>
  <sheetViews>
    <sheetView tabSelected="1" workbookViewId="0">
      <selection activeCell="C6" sqref="C6"/>
    </sheetView>
  </sheetViews>
  <sheetFormatPr baseColWidth="10" defaultRowHeight="15" x14ac:dyDescent="0.25"/>
  <cols>
    <col min="1" max="1" width="1.85546875" style="1" customWidth="1"/>
    <col min="2" max="2" width="5.140625" style="1" customWidth="1"/>
    <col min="3" max="3" width="8.42578125" style="1" customWidth="1"/>
    <col min="4" max="4" width="30.42578125" style="1" customWidth="1"/>
    <col min="5" max="5" width="12.85546875" style="1" customWidth="1"/>
    <col min="6" max="6" width="12.28515625" style="1" customWidth="1"/>
    <col min="7" max="7" width="12.42578125" style="1" hidden="1" customWidth="1"/>
    <col min="8" max="8" width="12.28515625" style="1" customWidth="1"/>
    <col min="9" max="9" width="4.5703125" style="1" customWidth="1"/>
    <col min="10" max="10" width="4.42578125" style="1" customWidth="1"/>
    <col min="11" max="16384" width="11.42578125" style="1"/>
  </cols>
  <sheetData>
    <row r="2" spans="2:8" ht="26.25" customHeight="1" x14ac:dyDescent="0.25">
      <c r="B2" s="23" t="s">
        <v>11</v>
      </c>
      <c r="C2" s="24"/>
      <c r="D2" s="24"/>
      <c r="E2" s="24"/>
      <c r="F2" s="24"/>
      <c r="G2" s="24"/>
      <c r="H2" s="24"/>
    </row>
    <row r="3" spans="2:8" ht="36.75" customHeight="1" x14ac:dyDescent="0.25">
      <c r="B3" s="6" t="s">
        <v>2</v>
      </c>
      <c r="C3" s="6" t="s">
        <v>1</v>
      </c>
      <c r="D3" s="7" t="s">
        <v>3</v>
      </c>
      <c r="E3" s="8" t="s">
        <v>12</v>
      </c>
      <c r="F3" s="8" t="s">
        <v>8</v>
      </c>
      <c r="G3" s="8" t="s">
        <v>9</v>
      </c>
      <c r="H3" s="8" t="s">
        <v>9</v>
      </c>
    </row>
    <row r="4" spans="2:8" ht="17.25" customHeight="1" x14ac:dyDescent="0.25">
      <c r="B4" s="2">
        <v>1</v>
      </c>
      <c r="C4" s="14">
        <v>33396</v>
      </c>
      <c r="D4" s="15" t="s">
        <v>10</v>
      </c>
      <c r="E4" s="4">
        <v>0</v>
      </c>
      <c r="F4" s="5">
        <f>+COTIZACIONES!K4</f>
        <v>802000.5</v>
      </c>
      <c r="G4" s="9">
        <f>+F4</f>
        <v>802000.5</v>
      </c>
      <c r="H4" s="13">
        <f t="shared" ref="H4:H6" si="0">+ROUND(G4,0)</f>
        <v>802001</v>
      </c>
    </row>
    <row r="5" spans="2:8" ht="17.25" customHeight="1" x14ac:dyDescent="0.25">
      <c r="B5" s="12">
        <v>2</v>
      </c>
      <c r="C5" s="16">
        <v>41090</v>
      </c>
      <c r="D5" s="15" t="s">
        <v>10</v>
      </c>
      <c r="E5" s="4">
        <v>0</v>
      </c>
      <c r="F5" s="5">
        <f>+COTIZACIONES!K5</f>
        <v>640101</v>
      </c>
      <c r="G5" s="9">
        <f t="shared" ref="G5:G6" si="1">+F5</f>
        <v>640101</v>
      </c>
      <c r="H5" s="13">
        <f t="shared" si="0"/>
        <v>640101</v>
      </c>
    </row>
    <row r="6" spans="2:8" ht="17.25" customHeight="1" x14ac:dyDescent="0.25">
      <c r="B6" s="12">
        <v>3</v>
      </c>
      <c r="C6" s="17">
        <v>41092</v>
      </c>
      <c r="D6" s="15" t="s">
        <v>10</v>
      </c>
      <c r="E6" s="4">
        <v>0</v>
      </c>
      <c r="F6" s="5">
        <f>+COTIZACIONES!K6</f>
        <v>802000.5</v>
      </c>
      <c r="G6" s="9">
        <f t="shared" si="1"/>
        <v>802000.5</v>
      </c>
      <c r="H6" s="13">
        <f t="shared" si="0"/>
        <v>802001</v>
      </c>
    </row>
    <row r="7" spans="2:8" x14ac:dyDescent="0.25">
      <c r="B7" s="25" t="s">
        <v>0</v>
      </c>
      <c r="C7" s="26"/>
      <c r="D7" s="26"/>
      <c r="E7" s="26"/>
      <c r="F7" s="26"/>
      <c r="G7" s="26"/>
      <c r="H7" s="3">
        <f>SUM(H4:H6)</f>
        <v>2244103</v>
      </c>
    </row>
  </sheetData>
  <mergeCells count="2">
    <mergeCell ref="B2:H2"/>
    <mergeCell ref="B7:G7"/>
  </mergeCells>
  <conditionalFormatting sqref="D4">
    <cfRule type="expression" dxfId="5" priority="4">
      <formula>$F4="BAJA"</formula>
    </cfRule>
    <cfRule type="expression" dxfId="4" priority="5">
      <formula>$G4="EN GARANTÍA"</formula>
    </cfRule>
    <cfRule type="expression" dxfId="3" priority="6">
      <formula>$F4="INACTIVO"</formula>
    </cfRule>
  </conditionalFormatting>
  <conditionalFormatting sqref="D5:D6">
    <cfRule type="expression" dxfId="2" priority="1">
      <formula>$F5="BAJA"</formula>
    </cfRule>
    <cfRule type="expression" dxfId="1" priority="2">
      <formula>$G5="EN GARANTÍA"</formula>
    </cfRule>
    <cfRule type="expression" dxfId="0" priority="3">
      <formula>$F5="INACTIVO"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COTIZACIONES</vt:lpstr>
      <vt:lpstr>Prome. Cot. e Ind.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Gloria Estefany Muñoz Martinez</dc:creator>
  <cp:lastModifiedBy>Rony Kevin Montoya Vargas</cp:lastModifiedBy>
  <dcterms:created xsi:type="dcterms:W3CDTF">2021-07-22T21:00:52Z</dcterms:created>
  <dcterms:modified xsi:type="dcterms:W3CDTF">2026-06-02T23:34:12Z</dcterms:modified>
</cp:coreProperties>
</file>